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X:\_ДЛЯ ОБМЕНА!!!\01. БЮД\Размещение на сайте\Законопроект об исполнении за 2023 г\ДОПМАТЕРИАЛЫ\"/>
    </mc:Choice>
  </mc:AlternateContent>
  <xr:revisionPtr revIDLastSave="0" documentId="13_ncr:1_{73B11F6D-0068-4646-AAB7-21A52ADB4DAC}" xr6:coauthVersionLast="45" xr6:coauthVersionMax="45" xr10:uidLastSave="{00000000-0000-0000-0000-000000000000}"/>
  <bookViews>
    <workbookView xWindow="-120" yWindow="-120" windowWidth="29040" windowHeight="15840" xr2:uid="{00000000-000D-0000-FFFF-FFFF00000000}"/>
  </bookViews>
  <sheets>
    <sheet name="госдолг " sheetId="1"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9" i="1" l="1"/>
  <c r="I9" i="1" l="1"/>
  <c r="I8" i="1"/>
  <c r="I7" i="1"/>
  <c r="D7" i="1" s="1"/>
  <c r="I6" i="1"/>
  <c r="D9" i="1"/>
  <c r="D8" i="1"/>
  <c r="D6" i="1"/>
  <c r="H9" i="1" l="1"/>
  <c r="H8" i="1"/>
  <c r="H7" i="1"/>
  <c r="H6" i="1"/>
  <c r="F9" i="1"/>
  <c r="F8" i="1"/>
  <c r="F7" i="1"/>
  <c r="F6" i="1"/>
  <c r="D21" i="1" l="1"/>
  <c r="C21" i="1"/>
  <c r="I5" i="1" l="1"/>
  <c r="D5" i="1" s="1"/>
  <c r="H5" i="1" l="1"/>
  <c r="F5" i="1"/>
</calcChain>
</file>

<file path=xl/sharedStrings.xml><?xml version="1.0" encoding="utf-8"?>
<sst xmlns="http://schemas.openxmlformats.org/spreadsheetml/2006/main" count="458" uniqueCount="75">
  <si>
    <t>3.2</t>
  </si>
  <si>
    <t>3.1</t>
  </si>
  <si>
    <t xml:space="preserve">Комментарии </t>
  </si>
  <si>
    <t>Показатели, определенные Дополнительным соглашением</t>
  </si>
  <si>
    <t>Ед. изм.</t>
  </si>
  <si>
    <t>Перечень условий Дополнительного соглашения</t>
  </si>
  <si>
    <t xml:space="preserve">№ п/п </t>
  </si>
  <si>
    <t xml:space="preserve">                                                                          (наименование субъекта Российской Федерации)</t>
  </si>
  <si>
    <t>Предельный дефицит, 10%</t>
  </si>
  <si>
    <t xml:space="preserve">2. Предельный объем госдолга </t>
  </si>
  <si>
    <t>1.1. в т.ч. по государственным гарантиям</t>
  </si>
  <si>
    <t xml:space="preserve">1. Верхний предел государственного
внутреннего долга 
</t>
  </si>
  <si>
    <t>Показатели</t>
  </si>
  <si>
    <t xml:space="preserve">Сумма, млн. руб. </t>
  </si>
  <si>
    <t>доля в общем объеме</t>
  </si>
  <si>
    <t>Сумма, млн.руб</t>
  </si>
  <si>
    <t>Итого  
ГОСДОЛГ, млн.руб.</t>
  </si>
  <si>
    <t>Государственные гарантии</t>
  </si>
  <si>
    <t>Банковские кредиты</t>
  </si>
  <si>
    <t>Бюджетные кредиты</t>
  </si>
  <si>
    <t>Отчетный 
период</t>
  </si>
  <si>
    <t>Обеспечение поэтапного сокращения доли общего объема государственного долга субъекта Российской Федерации, в том числе по долговым обязательствам субъекта Российской Федерации по государственным ценным бумагам субъекта Российской Федерации и кредитам, полученным субъектом Российской Федерации от кредитных организаций, иностранных банков и международных финансовых организаций:</t>
  </si>
  <si>
    <t>Государственный долг субъекта Российской Федерации</t>
  </si>
  <si>
    <t>Объем долговых обязательств субъекта Российской Федерации по государственным ценным бумагам субъекта Российской Федерации и кредитам, полученным субъектом Российской Федерации от кредитных организаций, иностранных банков и международных финансовых организаций</t>
  </si>
  <si>
    <t>Мониторинг ставок по привлекаемым в бюджет субъекта Российской Федерации  кредитам  от кредитных организаций, иностранных банков и международных финансовых организаций</t>
  </si>
  <si>
    <t>Обеспечение привлечения в бюджет субъекта Российской Федерации кредитов от кредитных организаций, иностранных банков и международных финансовых организаций исключительно по ставкам на уровне не более чем уровень ключевой ставки, установленный Центральным банком Российской Федерации, увеличенный на 1 процент годовых</t>
  </si>
  <si>
    <t>Установление субъектами Российской Федерации аналогичных норм в акте высшего исполнительного органа государственной власти субъекта Российской Федерации, устанавливающем порядок предоставления бюджетных кредитов из бюджета субъекта Российской Федерации  местным бюджетам</t>
  </si>
  <si>
    <t>Представление в Министерство финансов Российской Федерации выписки из закона о бюджете субъекта Российской Федерации на очередной финансовый год и плановый период с указанием суммы средств, направляемых на погашение реструктурированной задолженности и (или) уплату процентов за рассрочку</t>
  </si>
  <si>
    <t>%</t>
  </si>
  <si>
    <t>х</t>
  </si>
  <si>
    <t>млн. руб.</t>
  </si>
  <si>
    <t>да</t>
  </si>
  <si>
    <t>№</t>
  </si>
  <si>
    <t>Показатели, утвержденные законом о бюджете субъекта Российской Федерации
(первоначальный бюджет)</t>
  </si>
  <si>
    <t xml:space="preserve">пп."а" </t>
  </si>
  <si>
    <t>Обеспечение реализации  высшим исполнительным органом государственной власти субъекта Российской Федерации плана мероприятий по оздоровлению государственных финансов субъекта Российской Федерации, включающего программу оптимизации расходов и мероприятия, направленные на рост доходов бюджета субъекта Российской Федерации и сокращение государственного долга субъекта Российской Федерации</t>
  </si>
  <si>
    <t xml:space="preserve">пп."б" </t>
  </si>
  <si>
    <t xml:space="preserve">пп. "в" </t>
  </si>
  <si>
    <t>-</t>
  </si>
  <si>
    <t>пп. "г"</t>
  </si>
  <si>
    <t>4.1.</t>
  </si>
  <si>
    <t>4.2.</t>
  </si>
  <si>
    <t>пп. "д"</t>
  </si>
  <si>
    <t>пп. "е"</t>
  </si>
  <si>
    <t xml:space="preserve">пп. "з" </t>
  </si>
  <si>
    <t>Государственный внешний долг у КБР отсутствует</t>
  </si>
  <si>
    <t>на обеспечение расходных обязательств субъектов Российской Федерации, связанных с реализацией региональных проектов, обеспечивающих достижение целей, показателей и результатов федеральных проектов</t>
  </si>
  <si>
    <t>Долговые обязательства по государственным ценным бумагам и кредитам, полученным  от кредитных организаций, иностранных банков и международных финансовых организаций, отстутствуют</t>
  </si>
  <si>
    <t>Обеспечение согласования с Министерством финансов Российской Федерации (до внесения в законодательный орган государственной власти субъекта Российской Федерации) предполагаемых изменений в закон о бюджете субъекта Российской Федерации в случае, если указанные изменения приводят к изменению дефицита бюджета субъекта Российской Федерации</t>
  </si>
  <si>
    <t>на 01.01.2023</t>
  </si>
  <si>
    <t xml:space="preserve">да </t>
  </si>
  <si>
    <t>Постановление Правительства Кабардино-Балкарской Республики от 04.12.2018 г.          № 230-ПП</t>
  </si>
  <si>
    <t>на финансовое обеспечение мероприятий, связанных с предотвращением влияния ухудшения геополитической и экономической ситуации на развитие отраслей экономики</t>
  </si>
  <si>
    <t>на финансовое обеспечение мероприятий, связанных с профилактикой и устранением последствий распространения коронавирусной инфекции;</t>
  </si>
  <si>
    <t>Информация об объеме государственного внутреннего долга Кабардино-Балкарской Республики в 2023 году</t>
  </si>
  <si>
    <t>на 01.04.2023</t>
  </si>
  <si>
    <t>на 01.07.2023</t>
  </si>
  <si>
    <t>на 01.10.2023</t>
  </si>
  <si>
    <t>на 01.01.2024</t>
  </si>
  <si>
    <t>Сведения о соблюдении ограничений по объему государственного внутреннего долга 
Кабардино-Балкарской Республики за 2023 год*</t>
  </si>
  <si>
    <t>В редакции закона от 29.12.2022 г. № 63-РЗ</t>
  </si>
  <si>
    <t>В редакции закона от 08.12.2023 г. № 48-РЗ</t>
  </si>
  <si>
    <t>Информация о выполнении условий, предусмотренных  подпунктами  «а» - «з» пункта 5 дополнительного соглашения  к Соглашению о предоставлении бюджету Кабардино-Балкарской Республики из федерального бюджета бюджетного кредита для частичного покрытия дефицита бюджета Кабардино-Балкарской Республики от 3 сентября 2020 года № 5, подпунктами  «а» - «в» пункта 4 дополнительного соглашения  к Соглашению о предоставлении бюджету Кабардино-Балкарской Республики из федерального бюджета бюджетного кредита для частичного покрытия дефицита бюджета Кабардино-Балкарской Республики от 1 июля 2021 года № 1 за 2023 год</t>
  </si>
  <si>
    <t>Показатели на
1 января 2024 г.</t>
  </si>
  <si>
    <r>
      <t xml:space="preserve">* В 2023 году утвержденные законом о республиканском бюджете (с учетом изменений) ограничения по объему государственного долга Кабардино-Балкарской Республики </t>
    </r>
    <r>
      <rPr>
        <sz val="12"/>
        <color rgb="FFFF0000"/>
        <rFont val="Times New Roman"/>
        <family val="1"/>
        <charset val="204"/>
      </rPr>
      <t>соблюдены!</t>
    </r>
  </si>
  <si>
    <t>Обеспечение дефицита бюджета субъекта Российской Федерации в 2023 году на уровне не более 10 процентов от суммы доходов субъекта Российской Федерации без учета безвозмездных поступлений за 2023 год (с учетом допустимого превышения на сумму поступлений от продажи акций и иных форм участия в капитале, от реализации государственных запасов драгоценных металлов и драгоценных камней, находящихся в собственности субъекта Российской Федерации, и (или) снижения остатков средств на счетах по учету средств бюджета субъекта Российской Федерации, в том числе средств Резервного фонда субъекта Российской Федерации)</t>
  </si>
  <si>
    <t>18,9%*</t>
  </si>
  <si>
    <t>С учетом допустимых превышений, предусмотренных Правилами проведения в 2017 году реструктуризации обязательств (задолженности) субъектов Российской Федерации перед Российской Федерацией по бюджетным кредитам, утвержденных постановлением Правительства РФ от 13.12.2017 № 1531, утвержденный законом о бюджете (первоначальный бюджет) показатель соответствует предельному уровню</t>
  </si>
  <si>
    <t>к 1 января 2024 года доля общего объема долговых обязательств субъекта Российской Федерации по государственным ценным бумагам субъекта Российской Федерации и кредитам, полученным субъектом Российской Федерации от кредитных организаций, иностранных банков и международных финансовых организаций, составит не более 39 процентов суммы доходов бюджета субъекта Российской Федерации без учета безвозмездных поступлений за 2023 год</t>
  </si>
  <si>
    <t xml:space="preserve">Направление средств бюджета субъекта Российской Федерации, высвобождаемых в 2023 году в результате снижения объема погашения задолженности по бюджетным кредитам: </t>
  </si>
  <si>
    <t>на 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в целях реализации новых инвестиционных проектов</t>
  </si>
  <si>
    <t>Письмо Министерства финансов КБР от 09.01.2023 № 32-03-03/13, Письмо Минфина КБР от 09.01.2023 № 32-03-03/12</t>
  </si>
  <si>
    <t>Письмо Председателя Правительства КБР от 16.10.2023 г. № 20-2/1-9537
Закон Кабардино-Балкарской Республики от 08.12.2023 г. № 48-РЗ "О внесении изменений в Закон Кабардино-Балкарской Республики "О республиканском бюджете Кабардино-Балкарской Республики на 2023 год и на плановый период 2024 и 2025 годов"</t>
  </si>
  <si>
    <t>Бюджетный эффект от реализации мероприятий программы (распоряжение Правительства КБР от 28.09.2018 г. № 573-рп (в ред. распоряжения Правительства КБР от 01.07.2022 г. № 317-рп) по итогам 2023 года составил                2 994,3 млн рублей</t>
  </si>
  <si>
    <t>на 1 января 2024 года доля общего объема государственного долга субъекта Российской Федерации составит не более 54 процентов суммы доходов бюджета субъекта Российской Федерации без учета безвозмездных поступлений за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</si>
</sst>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0"/>
    <numFmt numFmtId="166" formatCode="_-* #,##0.0_р_._-;\-* #,##0.0_р_._-;_-* &quot;-&quot;??_р_._-;_-@_-"/>
    <numFmt numFmtId="167" formatCode="#,##0.0"/>
    <numFmt numFmtId="168" formatCode="0.0%"/>
    <numFmt numFmtId="169" formatCode="#,##0.00_ ;\-#,##0.00\ "/>
    <numFmt numFmtId="170" formatCode="#,##0.0_ ;\-#,##0.0\ "/>
  </numFmts>
  <fonts count="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1"/>
      <color theme="1"/>
      <name val="Times New Roman"/>
      <family val="1"/>
      <charset val="204"/>
    </font>
    <font>
      <b/>
      <sz val="10"/>
      <color theme="1"/>
      <name val="Times New Roman"/>
      <family val="1"/>
      <charset val="204"/>
    </font>
    <font>
      <sz val="8"/>
      <color theme="1"/>
      <name val="Times New Roman"/>
      <family val="1"/>
      <charset val="204"/>
    </font>
    <font>
      <sz val="14"/>
      <color theme="1"/>
      <name val="Times New Roman"/>
      <family val="1"/>
      <charset val="204"/>
    </font>
    <font>
      <b/>
      <sz val="11"/>
      <color theme="1"/>
      <name val="Times New Roman"/>
      <family val="1"/>
      <charset val="204"/>
    </font>
    <font>
      <i/>
      <sz val="11"/>
      <color theme="1"/>
      <name val="Times New Roman"/>
      <family val="1"/>
      <charset val="204"/>
    </font>
    <font>
      <sz val="12"/>
      <color theme="1"/>
      <name val="Times New Roman"/>
      <family val="1"/>
      <charset val="204"/>
    </font>
    <font>
      <b/>
      <sz val="14"/>
      <color theme="1"/>
      <name val="Times New Roman"/>
      <family val="1"/>
      <charset val="204"/>
    </font>
    <font>
      <b/>
      <sz val="16"/>
      <color theme="1"/>
      <name val="Times New Roman"/>
      <family val="1"/>
      <charset val="204"/>
    </font>
    <font>
      <sz val="10"/>
      <name val="Arial"/>
      <family val="2"/>
      <charset val="204"/>
    </font>
    <font>
      <sz val="10"/>
      <color rgb="FFFF0000"/>
      <name val="Times New Roman"/>
      <family val="1"/>
      <charset val="204"/>
    </font>
    <font>
      <sz val="10"/>
      <name val="Times New Roman"/>
      <family val="1"/>
      <charset val="204"/>
    </font>
    <font>
      <i/>
      <sz val="9"/>
      <name val="Times New Roman"/>
      <family val="1"/>
      <charset val="204"/>
    </font>
    <font>
      <i/>
      <sz val="10"/>
      <name val="Times New Roman"/>
      <family val="1"/>
      <charset val="204"/>
    </font>
    <font>
      <sz val="11"/>
      <name val="Times New Roman"/>
      <family val="1"/>
      <charset val="204"/>
    </font>
    <font>
      <b/>
      <sz val="10"/>
      <name val="Times New Roman"/>
      <family val="1"/>
      <charset val="204"/>
    </font>
    <font>
      <sz val="14"/>
      <name val="Times New Roman"/>
      <family val="1"/>
      <charset val="204"/>
    </font>
    <font>
      <sz val="12"/>
      <name val="Times New Roman"/>
      <family val="1"/>
      <charset val="204"/>
    </font>
    <font>
      <sz val="12"/>
      <color rgb="FFFF0000"/>
      <name val="Times New Roman"/>
      <family val="1"/>
      <charset val="204"/>
    </font>
    <font>
      <i/>
      <sz val="14"/>
      <color theme="1"/>
      <name val="Times New Roman"/>
      <family val="1"/>
      <charset val="204"/>
    </font>
    <font>
      <sz val="11"/>
      <color theme="1"/>
      <name val="Times New Roman"/>
      <family val="1"/>
    </font>
    <font>
      <sz val="10"/>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13" fillId="0" borderId="0"/>
  </cellStyleXfs>
  <cellXfs count="69">
    <xf numFmtId="0" fontId="0" fillId="0" borderId="0" xfId="0"/>
    <xf numFmtId="0" fontId="5" fillId="0" borderId="1" xfId="0" applyFont="1" applyFill="1" applyBorder="1" applyAlignment="1">
      <alignment horizontal="center" vertical="center" wrapText="1"/>
    </xf>
    <xf numFmtId="0" fontId="3" fillId="0" borderId="0" xfId="0" applyFont="1" applyAlignment="1">
      <alignment vertical="center" wrapText="1"/>
    </xf>
    <xf numFmtId="0" fontId="4" fillId="0" borderId="0" xfId="0" applyFont="1" applyFill="1" applyAlignment="1">
      <alignment vertical="center" wrapText="1"/>
    </xf>
    <xf numFmtId="0" fontId="0" fillId="0" borderId="0" xfId="0" applyFill="1" applyBorder="1"/>
    <xf numFmtId="167" fontId="0" fillId="0" borderId="0" xfId="0" applyNumberFormat="1"/>
    <xf numFmtId="167" fontId="7" fillId="0" borderId="0" xfId="0" applyNumberFormat="1" applyFont="1" applyFill="1" applyBorder="1" applyAlignment="1">
      <alignment horizontal="center" vertical="center" wrapText="1"/>
    </xf>
    <xf numFmtId="0" fontId="7" fillId="3" borderId="1" xfId="0" applyFont="1" applyFill="1" applyBorder="1" applyAlignment="1">
      <alignment vertical="top" wrapText="1"/>
    </xf>
    <xf numFmtId="0" fontId="8" fillId="0" borderId="1" xfId="0" applyFont="1" applyBorder="1" applyAlignment="1">
      <alignment vertical="top" wrapText="1"/>
    </xf>
    <xf numFmtId="0" fontId="9" fillId="0" borderId="1" xfId="0" applyFont="1" applyBorder="1" applyAlignment="1">
      <alignment horizontal="left" vertical="top" wrapText="1"/>
    </xf>
    <xf numFmtId="0" fontId="0" fillId="0" borderId="0" xfId="0" applyAlignment="1">
      <alignment wrapText="1"/>
    </xf>
    <xf numFmtId="0" fontId="8" fillId="0" borderId="0"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0" xfId="0" applyFont="1" applyFill="1" applyBorder="1" applyAlignment="1">
      <alignment vertical="center" wrapText="1"/>
    </xf>
    <xf numFmtId="0" fontId="4" fillId="0" borderId="0" xfId="0" applyFont="1"/>
    <xf numFmtId="0" fontId="7" fillId="4" borderId="1" xfId="0" applyFont="1" applyFill="1" applyBorder="1" applyAlignment="1">
      <alignment horizontal="center" vertical="center"/>
    </xf>
    <xf numFmtId="0" fontId="2" fillId="0" borderId="0" xfId="0" applyFont="1"/>
    <xf numFmtId="0" fontId="12" fillId="0" borderId="0" xfId="0" applyFont="1" applyAlignment="1">
      <alignment vertical="top"/>
    </xf>
    <xf numFmtId="166" fontId="7" fillId="0" borderId="0" xfId="1" applyNumberFormat="1" applyFont="1" applyBorder="1" applyAlignment="1">
      <alignment vertical="center" wrapText="1"/>
    </xf>
    <xf numFmtId="0" fontId="5" fillId="0" borderId="1" xfId="0" applyFont="1" applyBorder="1" applyAlignment="1">
      <alignment horizontal="center" vertical="center" wrapText="1"/>
    </xf>
    <xf numFmtId="168" fontId="15" fillId="0" borderId="1" xfId="2" applyNumberFormat="1" applyFont="1" applyFill="1" applyBorder="1" applyAlignment="1">
      <alignment horizontal="center" vertical="center" wrapText="1"/>
    </xf>
    <xf numFmtId="167" fontId="20" fillId="0" borderId="1" xfId="1" applyNumberFormat="1" applyFont="1" applyBorder="1" applyAlignment="1">
      <alignment horizontal="right" vertical="center" wrapText="1"/>
    </xf>
    <xf numFmtId="167" fontId="20" fillId="3" borderId="1" xfId="0" applyNumberFormat="1" applyFont="1" applyFill="1" applyBorder="1" applyAlignment="1">
      <alignment horizontal="right" vertical="center" wrapText="1"/>
    </xf>
    <xf numFmtId="0" fontId="0" fillId="0" borderId="6" xfId="0" applyBorder="1" applyAlignment="1">
      <alignment vertical="top"/>
    </xf>
    <xf numFmtId="167" fontId="20" fillId="4" borderId="1" xfId="0" applyNumberFormat="1" applyFont="1" applyFill="1" applyBorder="1" applyAlignment="1">
      <alignment horizontal="center" vertical="center"/>
    </xf>
    <xf numFmtId="168" fontId="20" fillId="4" borderId="1" xfId="2" applyNumberFormat="1" applyFont="1" applyFill="1" applyBorder="1" applyAlignment="1">
      <alignment horizontal="center" vertical="center"/>
    </xf>
    <xf numFmtId="0" fontId="15" fillId="0" borderId="1" xfId="0" applyFont="1" applyFill="1" applyBorder="1" applyAlignment="1">
      <alignment horizontal="justify" vertical="center" wrapText="1"/>
    </xf>
    <xf numFmtId="0" fontId="11" fillId="0" borderId="0" xfId="0" applyFont="1" applyAlignment="1">
      <alignment horizontal="center" vertical="center" wrapText="1"/>
    </xf>
    <xf numFmtId="0" fontId="7"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4" borderId="1" xfId="0" applyFont="1" applyFill="1" applyBorder="1" applyAlignment="1">
      <alignment horizontal="center" vertical="center" wrapText="1"/>
    </xf>
    <xf numFmtId="0" fontId="23" fillId="0" borderId="0" xfId="0" applyFont="1" applyAlignment="1">
      <alignment horizontal="left"/>
    </xf>
    <xf numFmtId="0" fontId="11" fillId="0" borderId="0" xfId="0" applyFont="1" applyAlignment="1">
      <alignment horizontal="center" vertical="center"/>
    </xf>
    <xf numFmtId="0" fontId="21" fillId="0" borderId="4" xfId="0" applyFont="1" applyBorder="1" applyAlignment="1">
      <alignment horizontal="left" vertical="top" wrapText="1"/>
    </xf>
    <xf numFmtId="0" fontId="19" fillId="0" borderId="0" xfId="0" applyFont="1" applyAlignment="1">
      <alignment horizontal="center" vertical="top" wrapText="1"/>
    </xf>
    <xf numFmtId="0" fontId="6" fillId="0" borderId="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2" borderId="1" xfId="0" applyFont="1" applyFill="1" applyBorder="1" applyAlignment="1">
      <alignment horizontal="center" vertical="center"/>
    </xf>
    <xf numFmtId="167" fontId="20" fillId="2" borderId="1" xfId="0" applyNumberFormat="1" applyFont="1" applyFill="1" applyBorder="1" applyAlignment="1">
      <alignment horizontal="center" vertical="center"/>
    </xf>
    <xf numFmtId="168" fontId="20" fillId="2" borderId="1" xfId="2" applyNumberFormat="1" applyFont="1" applyFill="1" applyBorder="1" applyAlignment="1">
      <alignment horizontal="center" vertical="center"/>
    </xf>
    <xf numFmtId="0" fontId="18"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8" fillId="0" borderId="1" xfId="0" applyFont="1" applyFill="1" applyBorder="1" applyAlignment="1">
      <alignment horizontal="justify" vertical="center" wrapText="1"/>
    </xf>
    <xf numFmtId="167" fontId="24" fillId="0" borderId="1" xfId="0" applyNumberFormat="1" applyFont="1" applyFill="1" applyBorder="1" applyAlignment="1">
      <alignment horizontal="justify" vertical="center" wrapText="1"/>
    </xf>
    <xf numFmtId="49" fontId="15" fillId="0" borderId="1" xfId="0" applyNumberFormat="1" applyFont="1" applyFill="1" applyBorder="1" applyAlignment="1">
      <alignment horizontal="center" vertical="center" wrapText="1"/>
    </xf>
    <xf numFmtId="168" fontId="15" fillId="0" borderId="1" xfId="0" applyNumberFormat="1" applyFont="1" applyFill="1" applyBorder="1" applyAlignment="1">
      <alignment horizontal="center" vertical="center" wrapText="1"/>
    </xf>
    <xf numFmtId="0" fontId="16" fillId="0" borderId="1" xfId="0" applyFont="1" applyFill="1" applyBorder="1" applyAlignment="1">
      <alignment horizontal="justify" vertical="center" wrapText="1"/>
    </xf>
    <xf numFmtId="0" fontId="17" fillId="0" borderId="1" xfId="0" applyFont="1" applyFill="1" applyBorder="1" applyAlignment="1">
      <alignment horizontal="center" vertical="center" wrapText="1"/>
    </xf>
    <xf numFmtId="165" fontId="15" fillId="0"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15"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8" fillId="0" borderId="7" xfId="0" applyFont="1" applyFill="1" applyBorder="1" applyAlignment="1">
      <alignment horizontal="center" vertical="center" wrapText="1"/>
    </xf>
    <xf numFmtId="0" fontId="15" fillId="0" borderId="7" xfId="0" applyFont="1" applyFill="1" applyBorder="1" applyAlignment="1">
      <alignment horizontal="center" vertical="center" wrapText="1"/>
    </xf>
    <xf numFmtId="170" fontId="15" fillId="0" borderId="1" xfId="0" applyNumberFormat="1" applyFont="1" applyFill="1" applyBorder="1" applyAlignment="1">
      <alignment horizontal="center" vertical="center" wrapText="1"/>
    </xf>
    <xf numFmtId="0" fontId="14"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25" fillId="0" borderId="1" xfId="0" applyFont="1" applyFill="1" applyBorder="1" applyAlignment="1">
      <alignment horizontal="left" vertical="center" wrapText="1"/>
    </xf>
    <xf numFmtId="169" fontId="15" fillId="0" borderId="1" xfId="1" applyNumberFormat="1" applyFont="1" applyFill="1" applyBorder="1" applyAlignment="1">
      <alignment horizontal="center" vertical="center" wrapText="1"/>
    </xf>
    <xf numFmtId="0" fontId="14" fillId="0" borderId="8" xfId="0" applyFont="1" applyFill="1" applyBorder="1" applyAlignment="1">
      <alignment horizontal="center" vertical="center" wrapText="1"/>
    </xf>
    <xf numFmtId="170" fontId="15" fillId="0" borderId="1" xfId="1" applyNumberFormat="1" applyFont="1" applyFill="1" applyBorder="1" applyAlignment="1">
      <alignment horizontal="center" vertical="center" wrapText="1"/>
    </xf>
    <xf numFmtId="0" fontId="18" fillId="0" borderId="6"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4" fillId="0" borderId="6" xfId="0" applyFont="1" applyFill="1" applyBorder="1" applyAlignment="1">
      <alignment horizontal="center" vertical="center" wrapText="1"/>
    </xf>
  </cellXfs>
  <cellStyles count="4">
    <cellStyle name="Обычный" xfId="0" builtinId="0"/>
    <cellStyle name="Обычный 2" xfId="3" xr:uid="{00000000-0005-0000-0000-000001000000}"/>
    <cellStyle name="Процентный" xfId="2" builtinId="5"/>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44"/>
  <sheetViews>
    <sheetView tabSelected="1" topLeftCell="A20" zoomScale="90" zoomScaleNormal="90" zoomScaleSheetLayoutView="90" workbookViewId="0">
      <selection activeCell="I28" sqref="B28:I44"/>
    </sheetView>
  </sheetViews>
  <sheetFormatPr defaultRowHeight="15" x14ac:dyDescent="0.25"/>
  <cols>
    <col min="1" max="1" width="3.28515625" customWidth="1"/>
    <col min="2" max="2" width="24.28515625" customWidth="1"/>
    <col min="3" max="3" width="31.140625" customWidth="1"/>
    <col min="4" max="4" width="47.28515625" customWidth="1"/>
    <col min="5" max="5" width="27.5703125" customWidth="1"/>
    <col min="6" max="6" width="16.5703125" customWidth="1"/>
    <col min="7" max="7" width="17.85546875" customWidth="1"/>
    <col min="8" max="8" width="23.28515625" customWidth="1"/>
    <col min="9" max="9" width="70" customWidth="1"/>
    <col min="10" max="10" width="17.5703125" customWidth="1"/>
    <col min="11" max="11" width="11.7109375" customWidth="1"/>
    <col min="12" max="12" width="17.28515625" customWidth="1"/>
    <col min="13" max="13" width="12.42578125" customWidth="1"/>
  </cols>
  <sheetData>
    <row r="1" spans="2:13" s="16" customFormat="1" ht="34.15" customHeight="1" x14ac:dyDescent="0.25">
      <c r="B1" s="27" t="s">
        <v>54</v>
      </c>
      <c r="C1" s="27"/>
      <c r="D1" s="27"/>
      <c r="E1" s="27"/>
      <c r="F1" s="27"/>
      <c r="G1" s="27"/>
      <c r="H1" s="27"/>
      <c r="I1" s="27"/>
      <c r="J1" s="17"/>
      <c r="K1" s="17"/>
      <c r="L1" s="17"/>
      <c r="M1" s="17"/>
    </row>
    <row r="3" spans="2:13" ht="39" customHeight="1" x14ac:dyDescent="0.25">
      <c r="B3" s="28" t="s">
        <v>20</v>
      </c>
      <c r="C3" s="29" t="s">
        <v>19</v>
      </c>
      <c r="D3" s="30"/>
      <c r="E3" s="29" t="s">
        <v>18</v>
      </c>
      <c r="F3" s="30"/>
      <c r="G3" s="29" t="s">
        <v>17</v>
      </c>
      <c r="H3" s="30"/>
      <c r="I3" s="31" t="s">
        <v>16</v>
      </c>
    </row>
    <row r="4" spans="2:13" ht="31.5" x14ac:dyDescent="0.25">
      <c r="B4" s="28"/>
      <c r="C4" s="12" t="s">
        <v>15</v>
      </c>
      <c r="D4" s="12" t="s">
        <v>14</v>
      </c>
      <c r="E4" s="12" t="s">
        <v>15</v>
      </c>
      <c r="F4" s="12" t="s">
        <v>14</v>
      </c>
      <c r="G4" s="12" t="s">
        <v>15</v>
      </c>
      <c r="H4" s="12" t="s">
        <v>14</v>
      </c>
      <c r="I4" s="31"/>
    </row>
    <row r="5" spans="2:13" ht="18.75" x14ac:dyDescent="0.25">
      <c r="B5" s="15" t="s">
        <v>49</v>
      </c>
      <c r="C5" s="24">
        <v>7029.8277233500003</v>
      </c>
      <c r="D5" s="25">
        <f>C5/I5</f>
        <v>1</v>
      </c>
      <c r="E5" s="24">
        <v>0</v>
      </c>
      <c r="F5" s="25">
        <f>E5/I5</f>
        <v>0</v>
      </c>
      <c r="G5" s="24">
        <v>0</v>
      </c>
      <c r="H5" s="25">
        <f>G5/I5</f>
        <v>0</v>
      </c>
      <c r="I5" s="24">
        <f t="shared" ref="I5:I9" si="0">C5+E5+G5</f>
        <v>7029.8277233500003</v>
      </c>
    </row>
    <row r="6" spans="2:13" ht="18.75" x14ac:dyDescent="0.25">
      <c r="B6" s="39" t="s">
        <v>55</v>
      </c>
      <c r="C6" s="40">
        <v>7029.8277233500003</v>
      </c>
      <c r="D6" s="41">
        <f t="shared" ref="D6:D9" si="1">C6/I6</f>
        <v>1</v>
      </c>
      <c r="E6" s="40">
        <v>0</v>
      </c>
      <c r="F6" s="41">
        <f t="shared" ref="F6:F9" si="2">E6/I6</f>
        <v>0</v>
      </c>
      <c r="G6" s="40">
        <v>0</v>
      </c>
      <c r="H6" s="41">
        <f t="shared" ref="H6:H9" si="3">G6/I6</f>
        <v>0</v>
      </c>
      <c r="I6" s="40">
        <f t="shared" si="0"/>
        <v>7029.8277233500003</v>
      </c>
    </row>
    <row r="7" spans="2:13" ht="18.75" x14ac:dyDescent="0.25">
      <c r="B7" s="39" t="s">
        <v>56</v>
      </c>
      <c r="C7" s="40">
        <v>7029.8277233500003</v>
      </c>
      <c r="D7" s="41">
        <f t="shared" si="1"/>
        <v>1</v>
      </c>
      <c r="E7" s="40">
        <v>0</v>
      </c>
      <c r="F7" s="41">
        <f t="shared" si="2"/>
        <v>0</v>
      </c>
      <c r="G7" s="40">
        <v>0</v>
      </c>
      <c r="H7" s="41">
        <f t="shared" si="3"/>
        <v>0</v>
      </c>
      <c r="I7" s="40">
        <f t="shared" si="0"/>
        <v>7029.8277233500003</v>
      </c>
    </row>
    <row r="8" spans="2:13" ht="18.75" x14ac:dyDescent="0.25">
      <c r="B8" s="39" t="s">
        <v>57</v>
      </c>
      <c r="C8" s="40">
        <v>7457.9244333500001</v>
      </c>
      <c r="D8" s="41">
        <f t="shared" si="1"/>
        <v>1</v>
      </c>
      <c r="E8" s="40">
        <v>0</v>
      </c>
      <c r="F8" s="41">
        <f t="shared" si="2"/>
        <v>0</v>
      </c>
      <c r="G8" s="40">
        <v>0</v>
      </c>
      <c r="H8" s="41">
        <f t="shared" si="3"/>
        <v>0</v>
      </c>
      <c r="I8" s="40">
        <f t="shared" si="0"/>
        <v>7457.9244333500001</v>
      </c>
    </row>
    <row r="9" spans="2:13" ht="18.75" x14ac:dyDescent="0.25">
      <c r="B9" s="15" t="s">
        <v>58</v>
      </c>
      <c r="C9" s="24">
        <v>7739.8514833500003</v>
      </c>
      <c r="D9" s="25">
        <f t="shared" si="1"/>
        <v>1</v>
      </c>
      <c r="E9" s="24">
        <v>0</v>
      </c>
      <c r="F9" s="25">
        <f t="shared" si="2"/>
        <v>0</v>
      </c>
      <c r="G9" s="24">
        <v>0</v>
      </c>
      <c r="H9" s="25">
        <f t="shared" si="3"/>
        <v>0</v>
      </c>
      <c r="I9" s="24">
        <f t="shared" si="0"/>
        <v>7739.8514833500003</v>
      </c>
    </row>
    <row r="10" spans="2:13" x14ac:dyDescent="0.25">
      <c r="C10" s="14"/>
    </row>
    <row r="11" spans="2:13" ht="18.75" x14ac:dyDescent="0.3">
      <c r="B11" s="32" t="s">
        <v>45</v>
      </c>
      <c r="C11" s="32"/>
      <c r="D11" s="32"/>
      <c r="E11" s="32"/>
      <c r="F11" s="32"/>
      <c r="G11" s="32"/>
      <c r="H11" s="32"/>
      <c r="I11" s="32"/>
    </row>
    <row r="12" spans="2:13" x14ac:dyDescent="0.25">
      <c r="C12" s="14"/>
    </row>
    <row r="13" spans="2:13" x14ac:dyDescent="0.25">
      <c r="C13" s="14"/>
    </row>
    <row r="14" spans="2:13" ht="42.75" customHeight="1" x14ac:dyDescent="0.25">
      <c r="B14" s="27" t="s">
        <v>59</v>
      </c>
      <c r="C14" s="33"/>
      <c r="D14" s="33"/>
      <c r="E14" s="33"/>
      <c r="F14" s="33"/>
      <c r="G14" s="33"/>
      <c r="H14" s="33"/>
    </row>
    <row r="15" spans="2:13" ht="33.75" customHeight="1" x14ac:dyDescent="0.25">
      <c r="B15" s="34" t="s">
        <v>64</v>
      </c>
      <c r="C15" s="34"/>
      <c r="D15" s="34"/>
      <c r="E15" s="34"/>
      <c r="F15" s="34"/>
      <c r="G15" s="34"/>
      <c r="H15" s="34"/>
    </row>
    <row r="16" spans="2:13" ht="18.75" customHeight="1" x14ac:dyDescent="0.25">
      <c r="B16" s="23"/>
      <c r="C16" s="37" t="s">
        <v>13</v>
      </c>
      <c r="D16" s="38"/>
      <c r="E16" s="38"/>
      <c r="F16" s="13"/>
      <c r="G16" s="13"/>
      <c r="H16" s="13"/>
    </row>
    <row r="17" spans="2:9" ht="69.75" customHeight="1" x14ac:dyDescent="0.25">
      <c r="B17" s="12" t="s">
        <v>12</v>
      </c>
      <c r="C17" s="12" t="s">
        <v>60</v>
      </c>
      <c r="D17" s="12" t="s">
        <v>61</v>
      </c>
      <c r="E17" s="12"/>
      <c r="F17" s="11"/>
      <c r="G17" s="11"/>
      <c r="H17" s="11"/>
    </row>
    <row r="18" spans="2:9" ht="51" customHeight="1" x14ac:dyDescent="0.25">
      <c r="B18" s="8" t="s">
        <v>11</v>
      </c>
      <c r="C18" s="21">
        <v>9858.3904000000002</v>
      </c>
      <c r="D18" s="21">
        <v>7739.8514999999998</v>
      </c>
      <c r="E18" s="21"/>
      <c r="F18" s="18"/>
      <c r="G18" s="6"/>
      <c r="H18" s="6"/>
      <c r="I18" s="10"/>
    </row>
    <row r="19" spans="2:9" ht="54" customHeight="1" x14ac:dyDescent="0.25">
      <c r="B19" s="9" t="s">
        <v>10</v>
      </c>
      <c r="C19" s="21">
        <v>0</v>
      </c>
      <c r="D19" s="21">
        <v>0</v>
      </c>
      <c r="E19" s="21"/>
      <c r="F19" s="6"/>
      <c r="G19" s="6"/>
      <c r="H19" s="6"/>
    </row>
    <row r="20" spans="2:9" ht="39.75" customHeight="1" x14ac:dyDescent="0.25">
      <c r="B20" s="8" t="s">
        <v>9</v>
      </c>
      <c r="C20" s="21">
        <v>14975.6116</v>
      </c>
      <c r="D20" s="21">
        <v>16446.150000000001</v>
      </c>
      <c r="E20" s="21"/>
      <c r="F20" s="6"/>
      <c r="G20" s="6"/>
      <c r="H20" s="6"/>
    </row>
    <row r="21" spans="2:9" ht="37.5" x14ac:dyDescent="0.25">
      <c r="B21" s="7" t="s">
        <v>8</v>
      </c>
      <c r="C21" s="22">
        <f>C20*0.1</f>
        <v>1497.5611600000002</v>
      </c>
      <c r="D21" s="22">
        <f t="shared" ref="D21" si="4">D20*0.1</f>
        <v>1644.6150000000002</v>
      </c>
      <c r="E21" s="22"/>
      <c r="F21" s="6"/>
      <c r="G21" s="6"/>
      <c r="H21" s="6"/>
    </row>
    <row r="22" spans="2:9" x14ac:dyDescent="0.25">
      <c r="C22" s="5"/>
      <c r="F22" s="4"/>
      <c r="G22" s="4"/>
      <c r="H22" s="4"/>
    </row>
    <row r="24" spans="2:9" ht="43.5" customHeight="1" x14ac:dyDescent="0.25">
      <c r="B24" s="35" t="s">
        <v>62</v>
      </c>
      <c r="C24" s="35"/>
      <c r="D24" s="35"/>
      <c r="E24" s="35"/>
      <c r="F24" s="35"/>
      <c r="G24" s="35"/>
      <c r="H24" s="35"/>
      <c r="I24" s="35"/>
    </row>
    <row r="25" spans="2:9" ht="15" customHeight="1" x14ac:dyDescent="0.25">
      <c r="B25" s="3"/>
      <c r="C25" s="36" t="s">
        <v>7</v>
      </c>
      <c r="D25" s="36"/>
      <c r="E25" s="36"/>
      <c r="F25" s="36"/>
      <c r="G25" s="36"/>
      <c r="H25" s="36"/>
      <c r="I25" s="2"/>
    </row>
    <row r="26" spans="2:9" ht="102" x14ac:dyDescent="0.25">
      <c r="B26" s="19" t="s">
        <v>6</v>
      </c>
      <c r="C26" s="19" t="s">
        <v>32</v>
      </c>
      <c r="D26" s="19" t="s">
        <v>5</v>
      </c>
      <c r="E26" s="19" t="s">
        <v>4</v>
      </c>
      <c r="F26" s="19" t="s">
        <v>3</v>
      </c>
      <c r="G26" s="19" t="s">
        <v>33</v>
      </c>
      <c r="H26" s="19" t="s">
        <v>63</v>
      </c>
      <c r="I26" s="19" t="s">
        <v>2</v>
      </c>
    </row>
    <row r="27" spans="2:9" x14ac:dyDescent="0.25">
      <c r="B27" s="1">
        <v>1</v>
      </c>
      <c r="C27" s="1">
        <v>2</v>
      </c>
      <c r="D27" s="1">
        <v>3</v>
      </c>
      <c r="E27" s="1">
        <v>4</v>
      </c>
      <c r="F27" s="1">
        <v>5</v>
      </c>
      <c r="G27" s="1">
        <v>6</v>
      </c>
      <c r="H27" s="1">
        <v>7</v>
      </c>
      <c r="I27" s="1">
        <v>8</v>
      </c>
    </row>
    <row r="28" spans="2:9" ht="114.75" x14ac:dyDescent="0.25">
      <c r="B28" s="42">
        <v>1</v>
      </c>
      <c r="C28" s="43" t="s">
        <v>34</v>
      </c>
      <c r="D28" s="26" t="s">
        <v>35</v>
      </c>
      <c r="E28" s="43" t="s">
        <v>29</v>
      </c>
      <c r="F28" s="44" t="s">
        <v>29</v>
      </c>
      <c r="G28" s="44" t="s">
        <v>29</v>
      </c>
      <c r="H28" s="44" t="s">
        <v>50</v>
      </c>
      <c r="I28" s="45" t="s">
        <v>73</v>
      </c>
    </row>
    <row r="29" spans="2:9" ht="165.75" x14ac:dyDescent="0.25">
      <c r="B29" s="42">
        <v>2</v>
      </c>
      <c r="C29" s="43" t="s">
        <v>36</v>
      </c>
      <c r="D29" s="26" t="s">
        <v>65</v>
      </c>
      <c r="E29" s="43" t="s">
        <v>28</v>
      </c>
      <c r="F29" s="20">
        <v>0.1</v>
      </c>
      <c r="G29" s="20" t="s">
        <v>66</v>
      </c>
      <c r="H29" s="20">
        <v>1E-3</v>
      </c>
      <c r="I29" s="46" t="s">
        <v>67</v>
      </c>
    </row>
    <row r="30" spans="2:9" ht="102" x14ac:dyDescent="0.25">
      <c r="B30" s="43">
        <v>3</v>
      </c>
      <c r="C30" s="43" t="s">
        <v>37</v>
      </c>
      <c r="D30" s="26" t="s">
        <v>21</v>
      </c>
      <c r="E30" s="43" t="s">
        <v>29</v>
      </c>
      <c r="F30" s="43" t="s">
        <v>29</v>
      </c>
      <c r="G30" s="43" t="s">
        <v>29</v>
      </c>
      <c r="H30" s="43" t="s">
        <v>29</v>
      </c>
      <c r="I30" s="43"/>
    </row>
    <row r="31" spans="2:9" ht="90" x14ac:dyDescent="0.25">
      <c r="B31" s="47" t="s">
        <v>1</v>
      </c>
      <c r="C31" s="43"/>
      <c r="D31" s="26" t="s">
        <v>74</v>
      </c>
      <c r="E31" s="43" t="s">
        <v>28</v>
      </c>
      <c r="F31" s="48">
        <v>0.54</v>
      </c>
      <c r="G31" s="48">
        <v>0.65800000000000003</v>
      </c>
      <c r="H31" s="48">
        <v>0.432</v>
      </c>
      <c r="I31" s="46" t="s">
        <v>67</v>
      </c>
    </row>
    <row r="32" spans="2:9" x14ac:dyDescent="0.25">
      <c r="B32" s="47"/>
      <c r="C32" s="43" t="s">
        <v>38</v>
      </c>
      <c r="D32" s="49" t="s">
        <v>22</v>
      </c>
      <c r="E32" s="50" t="s">
        <v>30</v>
      </c>
      <c r="F32" s="51">
        <v>0</v>
      </c>
      <c r="G32" s="52">
        <v>9858.3904000000002</v>
      </c>
      <c r="H32" s="52">
        <v>7739.8514999999998</v>
      </c>
      <c r="I32" s="43"/>
    </row>
    <row r="33" spans="2:9" ht="127.5" x14ac:dyDescent="0.25">
      <c r="B33" s="47" t="s">
        <v>0</v>
      </c>
      <c r="C33" s="43"/>
      <c r="D33" s="26" t="s">
        <v>68</v>
      </c>
      <c r="E33" s="43" t="s">
        <v>28</v>
      </c>
      <c r="F33" s="48">
        <v>0.39</v>
      </c>
      <c r="G33" s="48">
        <v>0.14099999999999999</v>
      </c>
      <c r="H33" s="48">
        <v>0</v>
      </c>
      <c r="I33" s="53" t="s">
        <v>47</v>
      </c>
    </row>
    <row r="34" spans="2:9" ht="72" x14ac:dyDescent="0.25">
      <c r="B34" s="47"/>
      <c r="C34" s="43" t="s">
        <v>38</v>
      </c>
      <c r="D34" s="49" t="s">
        <v>23</v>
      </c>
      <c r="E34" s="50" t="s">
        <v>30</v>
      </c>
      <c r="F34" s="51">
        <v>0</v>
      </c>
      <c r="G34" s="43">
        <v>0</v>
      </c>
      <c r="H34" s="43">
        <v>0</v>
      </c>
      <c r="I34" s="26"/>
    </row>
    <row r="35" spans="2:9" ht="51" x14ac:dyDescent="0.25">
      <c r="B35" s="42">
        <v>4</v>
      </c>
      <c r="C35" s="54" t="s">
        <v>39</v>
      </c>
      <c r="D35" s="26" t="s">
        <v>24</v>
      </c>
      <c r="E35" s="43" t="s">
        <v>29</v>
      </c>
      <c r="F35" s="43" t="s">
        <v>29</v>
      </c>
      <c r="G35" s="43" t="s">
        <v>29</v>
      </c>
      <c r="H35" s="43" t="s">
        <v>29</v>
      </c>
      <c r="I35" s="43" t="s">
        <v>29</v>
      </c>
    </row>
    <row r="36" spans="2:9" ht="89.25" x14ac:dyDescent="0.25">
      <c r="B36" s="42" t="s">
        <v>40</v>
      </c>
      <c r="C36" s="54"/>
      <c r="D36" s="26" t="s">
        <v>25</v>
      </c>
      <c r="E36" s="43" t="s">
        <v>29</v>
      </c>
      <c r="F36" s="43" t="s">
        <v>29</v>
      </c>
      <c r="G36" s="43" t="s">
        <v>29</v>
      </c>
      <c r="H36" s="43" t="s">
        <v>38</v>
      </c>
      <c r="I36" s="26"/>
    </row>
    <row r="37" spans="2:9" ht="76.5" x14ac:dyDescent="0.25">
      <c r="B37" s="42" t="s">
        <v>41</v>
      </c>
      <c r="C37" s="54"/>
      <c r="D37" s="26" t="s">
        <v>26</v>
      </c>
      <c r="E37" s="44" t="s">
        <v>29</v>
      </c>
      <c r="F37" s="44" t="s">
        <v>29</v>
      </c>
      <c r="G37" s="44" t="s">
        <v>29</v>
      </c>
      <c r="H37" s="44" t="s">
        <v>31</v>
      </c>
      <c r="I37" s="55" t="s">
        <v>51</v>
      </c>
    </row>
    <row r="38" spans="2:9" ht="89.25" x14ac:dyDescent="0.25">
      <c r="B38" s="42">
        <v>5</v>
      </c>
      <c r="C38" s="43" t="s">
        <v>42</v>
      </c>
      <c r="D38" s="53" t="s">
        <v>48</v>
      </c>
      <c r="E38" s="43" t="s">
        <v>29</v>
      </c>
      <c r="F38" s="43" t="s">
        <v>29</v>
      </c>
      <c r="G38" s="43" t="s">
        <v>29</v>
      </c>
      <c r="H38" s="43" t="s">
        <v>31</v>
      </c>
      <c r="I38" s="26" t="s">
        <v>72</v>
      </c>
    </row>
    <row r="39" spans="2:9" ht="51" x14ac:dyDescent="0.25">
      <c r="B39" s="56">
        <v>6</v>
      </c>
      <c r="C39" s="57" t="s">
        <v>43</v>
      </c>
      <c r="D39" s="26" t="s">
        <v>69</v>
      </c>
      <c r="E39" s="43" t="s">
        <v>29</v>
      </c>
      <c r="F39" s="43" t="s">
        <v>29</v>
      </c>
      <c r="G39" s="43" t="s">
        <v>29</v>
      </c>
      <c r="H39" s="58">
        <f>SUM(H40:H43)</f>
        <v>870.2432</v>
      </c>
      <c r="I39" s="59"/>
    </row>
    <row r="40" spans="2:9" ht="114.75" x14ac:dyDescent="0.25">
      <c r="B40" s="60"/>
      <c r="C40" s="61"/>
      <c r="D40" s="62" t="s">
        <v>70</v>
      </c>
      <c r="E40" s="50" t="s">
        <v>30</v>
      </c>
      <c r="F40" s="43" t="s">
        <v>29</v>
      </c>
      <c r="G40" s="43" t="s">
        <v>29</v>
      </c>
      <c r="H40" s="63">
        <v>0</v>
      </c>
      <c r="I40" s="64"/>
    </row>
    <row r="41" spans="2:9" ht="51" x14ac:dyDescent="0.25">
      <c r="B41" s="60"/>
      <c r="C41" s="61"/>
      <c r="D41" s="26" t="s">
        <v>46</v>
      </c>
      <c r="E41" s="50" t="s">
        <v>30</v>
      </c>
      <c r="F41" s="43" t="s">
        <v>29</v>
      </c>
      <c r="G41" s="43" t="s">
        <v>29</v>
      </c>
      <c r="H41" s="65">
        <v>63.684399999999997</v>
      </c>
      <c r="I41" s="64"/>
    </row>
    <row r="42" spans="2:9" ht="51" x14ac:dyDescent="0.25">
      <c r="B42" s="60"/>
      <c r="C42" s="61"/>
      <c r="D42" s="26" t="s">
        <v>52</v>
      </c>
      <c r="E42" s="50" t="s">
        <v>30</v>
      </c>
      <c r="F42" s="43" t="s">
        <v>29</v>
      </c>
      <c r="G42" s="43" t="s">
        <v>29</v>
      </c>
      <c r="H42" s="65">
        <v>806.55880000000002</v>
      </c>
      <c r="I42" s="64"/>
    </row>
    <row r="43" spans="2:9" ht="38.25" x14ac:dyDescent="0.25">
      <c r="B43" s="66"/>
      <c r="C43" s="67"/>
      <c r="D43" s="26" t="s">
        <v>53</v>
      </c>
      <c r="E43" s="50" t="s">
        <v>30</v>
      </c>
      <c r="F43" s="43" t="s">
        <v>29</v>
      </c>
      <c r="G43" s="43" t="s">
        <v>29</v>
      </c>
      <c r="H43" s="65">
        <v>0</v>
      </c>
      <c r="I43" s="68"/>
    </row>
    <row r="44" spans="2:9" ht="76.5" x14ac:dyDescent="0.25">
      <c r="B44" s="42">
        <v>7</v>
      </c>
      <c r="C44" s="43" t="s">
        <v>44</v>
      </c>
      <c r="D44" s="26" t="s">
        <v>27</v>
      </c>
      <c r="E44" s="43" t="s">
        <v>29</v>
      </c>
      <c r="F44" s="43" t="s">
        <v>29</v>
      </c>
      <c r="G44" s="43" t="s">
        <v>29</v>
      </c>
      <c r="H44" s="43" t="s">
        <v>31</v>
      </c>
      <c r="I44" s="26" t="s">
        <v>71</v>
      </c>
    </row>
  </sheetData>
  <mergeCells count="18">
    <mergeCell ref="B11:I11"/>
    <mergeCell ref="C35:C37"/>
    <mergeCell ref="B31:B32"/>
    <mergeCell ref="B33:B34"/>
    <mergeCell ref="B14:H14"/>
    <mergeCell ref="B15:H15"/>
    <mergeCell ref="B24:I24"/>
    <mergeCell ref="C25:H25"/>
    <mergeCell ref="C16:E16"/>
    <mergeCell ref="C39:C43"/>
    <mergeCell ref="B39:B43"/>
    <mergeCell ref="I39:I43"/>
    <mergeCell ref="B1:I1"/>
    <mergeCell ref="B3:B4"/>
    <mergeCell ref="C3:D3"/>
    <mergeCell ref="E3:F3"/>
    <mergeCell ref="G3:H3"/>
    <mergeCell ref="I3:I4"/>
  </mergeCells>
  <pageMargins left="0" right="0" top="0" bottom="0" header="0.31496062992125984" footer="0.31496062992125984"/>
  <pageSetup paperSize="9" scale="55" fitToHeight="4"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госдолг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СОБП Канкулова Зарета 154 42-42-84</dc:creator>
  <cp:lastModifiedBy>ДОХ Шинахов Астемир  138</cp:lastModifiedBy>
  <cp:lastPrinted>2020-04-09T09:27:24Z</cp:lastPrinted>
  <dcterms:created xsi:type="dcterms:W3CDTF">2019-04-25T11:50:31Z</dcterms:created>
  <dcterms:modified xsi:type="dcterms:W3CDTF">2024-04-08T12:03:38Z</dcterms:modified>
</cp:coreProperties>
</file>